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3\MATERIAL ZA SIDRANJE NP-0822-2023\"/>
    </mc:Choice>
  </mc:AlternateContent>
  <xr:revisionPtr revIDLastSave="0" documentId="13_ncr:1_{C887C734-CDAC-4297-8B13-35CC509CD246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PECIFIKACIJA-SKLOP A" sheetId="1" r:id="rId1"/>
    <sheet name="SPECIFIKACIJA-SKLOP B" sheetId="7" r:id="rId2"/>
    <sheet name="SPECIFIKACIJA-SKLOP C" sheetId="8" r:id="rId3"/>
    <sheet name="SPECIFIKACIJA-SKLOP D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9" l="1"/>
  <c r="G21" i="9"/>
  <c r="G20" i="9"/>
  <c r="G23" i="8"/>
  <c r="G22" i="8"/>
  <c r="G21" i="8"/>
  <c r="G20" i="8"/>
  <c r="G20" i="7"/>
  <c r="G21" i="7" s="1"/>
  <c r="G21" i="1"/>
  <c r="G22" i="1"/>
  <c r="G23" i="1"/>
  <c r="G24" i="1"/>
  <c r="G25" i="1"/>
  <c r="G26" i="1"/>
  <c r="G27" i="1"/>
  <c r="G28" i="1"/>
  <c r="G20" i="1"/>
  <c r="G23" i="9" l="1"/>
  <c r="G24" i="9" s="1"/>
  <c r="G25" i="9" s="1"/>
  <c r="G24" i="8"/>
  <c r="G25" i="8" s="1"/>
  <c r="G26" i="8" s="1"/>
  <c r="G22" i="7"/>
  <c r="G23" i="7" s="1"/>
  <c r="G29" i="1"/>
  <c r="G30" i="1" l="1"/>
  <c r="G31" i="1" s="1"/>
</calcChain>
</file>

<file path=xl/sharedStrings.xml><?xml version="1.0" encoding="utf-8"?>
<sst xmlns="http://schemas.openxmlformats.org/spreadsheetml/2006/main" count="183" uniqueCount="72">
  <si>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</si>
  <si>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</si>
  <si>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</si>
  <si>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</si>
  <si>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</si>
  <si>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</si>
  <si>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</si>
  <si>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</si>
  <si>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</si>
  <si>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</si>
  <si>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</si>
  <si>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</si>
  <si>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</si>
  <si>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</si>
  <si>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</si>
  <si>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</si>
  <si>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</si>
  <si>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</si>
  <si>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</si>
  <si>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</si>
  <si>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4.</t>
  </si>
  <si>
    <t>5.</t>
  </si>
  <si>
    <t>6.</t>
  </si>
  <si>
    <t>VREDNOST SKLOP A brez DDV</t>
  </si>
  <si>
    <t>SKUPAJ VREDNOST SKLOP A z DDV</t>
  </si>
  <si>
    <t>* DDV</t>
  </si>
  <si>
    <t>*DDV se upošteva skladno z veljavno zakonodajo!</t>
  </si>
  <si>
    <t>VREDNOST SKLOP B brez DDV</t>
  </si>
  <si>
    <t>SKUPAJ VREDNOST SKLOP B z DDV</t>
  </si>
  <si>
    <t>VREDNOST SKLOP C brez DDV</t>
  </si>
  <si>
    <t>Ponudnik izpolni za sklpo na katerega se prijavlja.</t>
  </si>
  <si>
    <t>CENA/EM v EUR</t>
  </si>
  <si>
    <t xml:space="preserve">NAZIV SKLOPA  </t>
  </si>
  <si>
    <t>VREDNOST SKLOP D brez DDV</t>
  </si>
  <si>
    <t>SKUPAJ VREDNOST SKLOP D z DDV</t>
  </si>
  <si>
    <t>MATERIAL ZA SIDRANJE</t>
  </si>
  <si>
    <t xml:space="preserve">(Ponudniki ne smejo spreminjati vsebine obrazca. </t>
  </si>
  <si>
    <t>SKLOP A: VAROVANJE ČELNE STENE</t>
  </si>
  <si>
    <t>7.</t>
  </si>
  <si>
    <t>8.</t>
  </si>
  <si>
    <t>9.</t>
  </si>
  <si>
    <t>DROG SIDRNI WEIMANN K65 25X2500</t>
  </si>
  <si>
    <t>KO</t>
  </si>
  <si>
    <t>MATICA EPOKSI K65 25</t>
  </si>
  <si>
    <t>PLOŠČA SIDRNA POLYESTER 110X110/27</t>
  </si>
  <si>
    <t>INJEKTIRNI DROG KOMP. D25 L4000MM</t>
  </si>
  <si>
    <t>ADAPTER ZA SPOJ SIDRO KOMP. D25-PACKER</t>
  </si>
  <si>
    <t>DROG SIDRNI KOMPOZITNI D25 DOLŽINA 4000 MM</t>
  </si>
  <si>
    <t>MATICA EPOKSI K-60 25</t>
  </si>
  <si>
    <t>MATICA KOMPOZITNA POWER KONUSNA</t>
  </si>
  <si>
    <t>PLOŠČA SIDRNA KOMPOZITNA POWER D 170</t>
  </si>
  <si>
    <t>SKLOP B: LEPILNI VLOŽKI</t>
  </si>
  <si>
    <t>VLOŽEK POLYESTER 28X500 60 SEKUNDNI</t>
  </si>
  <si>
    <t>SKLOP C: DOLGA SIDRA</t>
  </si>
  <si>
    <t>SKUPAJ VREDNOST SKLOP C  z DDV</t>
  </si>
  <si>
    <t>SIDRO KOMPOZITNO D 32 DOLŽINA 2500MM</t>
  </si>
  <si>
    <t>MATICA KOMPOZITNA CS32</t>
  </si>
  <si>
    <t>PLOŠČA SIDRNA CS32 D 140MM</t>
  </si>
  <si>
    <t>SPOJKA SIDRO KOMPOZITNO CS32 X 200MM JEKLENA</t>
  </si>
  <si>
    <t>SKLOP D: DVOKOMPONENTNA LEPILA</t>
  </si>
  <si>
    <t>SMOLA MINERAL BOLT KOMPONENTA A</t>
  </si>
  <si>
    <t>kg</t>
  </si>
  <si>
    <t>SMOLA MINERAL BOLT KOMPONENTA B</t>
  </si>
  <si>
    <t>MEŠALNI VLOŽEK ZA DVOKOMPONENTNA LEPILA</t>
  </si>
  <si>
    <t>PONUDBA SPECIFIKACIJA - SKLOP D: DVOKOMPONENTNA LEPILA</t>
  </si>
  <si>
    <t>PONUDBA SPECIFIKACIJA - SKLOP A: VAROVANJE ČELNE STENE</t>
  </si>
  <si>
    <t>NP-0822/2023</t>
  </si>
  <si>
    <r>
      <rPr>
        <b/>
        <sz val="9"/>
        <color theme="1"/>
        <rFont val="Century Gothic"/>
        <family val="2"/>
        <charset val="238"/>
      </rPr>
      <t>ROK PLAČILA:</t>
    </r>
    <r>
      <rPr>
        <sz val="9"/>
        <color theme="1"/>
        <rFont val="Century Gothic"/>
        <family val="2"/>
        <charset val="238"/>
      </rPr>
      <t xml:space="preserve"> 
Naročnik se obvezuje, da bo račun poravnal v 120 (stodvajsetih) dneh od prejema pravilno izstavljenega računa. Na računu mora biti razvidna številka transakcijskega računa, naročila, številka nabavne potrebe: NP-0822/2023 ter specifikacija blaga, ki je priloga vsakokratnemu računu. Računu mora biti priložena potrjena dobavnica  s strani naročnika.
</t>
    </r>
  </si>
  <si>
    <r>
      <rPr>
        <b/>
        <sz val="9"/>
        <color theme="1"/>
        <rFont val="Century Gothic"/>
        <family val="2"/>
        <charset val="238"/>
      </rPr>
      <t xml:space="preserve">VELJAVNOST PONUDBE: </t>
    </r>
    <r>
      <rPr>
        <sz val="9"/>
        <color theme="1"/>
        <rFont val="Century Gothic"/>
        <family val="2"/>
        <charset val="238"/>
      </rPr>
      <t xml:space="preserve">najmanj 120 dni po roku za oddajo ponudbe.
</t>
    </r>
  </si>
  <si>
    <t>Cena vsebuje vse stroške, popuste in rabate, ter velja za prevzem in dostavo blaga v skladišče naročnika na svoje stroške (DDP Premogovnik Velenje). Rok celotne dobave: 30. 6. 2024.</t>
  </si>
  <si>
    <t>PONUDBA SPECIFIKACIJA - SKLOP B: LEPILNI VLOŽKI</t>
  </si>
  <si>
    <t>PONUDBA SPECIFIKACIJA - SKLOP C: DOLGA SIDRA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</si>
</sst>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i/>
      <sz val="7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i/>
      <sz val="9"/>
      <color theme="1"/>
      <name val="Century Gothic"/>
      <family val="2"/>
      <charset val="238"/>
    </font>
    <font>
      <b/>
      <i/>
      <sz val="9"/>
      <color theme="1"/>
      <name val="Century Gothic"/>
      <family val="2"/>
      <charset val="238"/>
    </font>
    <font>
      <b/>
      <sz val="8"/>
      <color theme="1"/>
      <name val="Century Gothic"/>
      <family val="2"/>
      <charset val="238"/>
    </font>
    <font>
      <b/>
      <i/>
      <sz val="7"/>
      <color theme="1"/>
      <name val="Century Gothic"/>
      <family val="2"/>
      <charset val="238"/>
    </font>
    <font>
      <sz val="9"/>
      <color rgb="FF444444"/>
      <name val="Century Gothic"/>
      <family val="2"/>
      <charset val="238"/>
    </font>
    <font>
      <sz val="8"/>
      <color rgb="FF444444"/>
      <name val="Century Gothic"/>
      <family val="2"/>
      <charset val="238"/>
    </font>
    <font>
      <sz val="8"/>
      <color theme="1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2" borderId="0" xfId="0" applyFont="1" applyFill="1"/>
    <xf numFmtId="0" fontId="5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0" borderId="0" xfId="0" applyFont="1"/>
    <xf numFmtId="0" fontId="3" fillId="2" borderId="14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top" wrapText="1"/>
    </xf>
    <xf numFmtId="164" fontId="3" fillId="0" borderId="20" xfId="0" applyNumberFormat="1" applyFont="1" applyBorder="1" applyAlignment="1">
      <alignment horizontal="center" wrapText="1"/>
    </xf>
    <xf numFmtId="0" fontId="3" fillId="0" borderId="0" xfId="0" applyFont="1" applyAlignment="1">
      <alignment wrapText="1"/>
    </xf>
    <xf numFmtId="164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 indent="3"/>
    </xf>
    <xf numFmtId="164" fontId="3" fillId="0" borderId="20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Protection="1">
      <protection locked="0"/>
    </xf>
    <xf numFmtId="0" fontId="3" fillId="0" borderId="0" xfId="0" applyFont="1" applyProtection="1">
      <protection locked="0"/>
    </xf>
    <xf numFmtId="0" fontId="9" fillId="3" borderId="30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64" fontId="3" fillId="4" borderId="16" xfId="0" applyNumberFormat="1" applyFont="1" applyFill="1" applyBorder="1" applyAlignment="1" applyProtection="1">
      <alignment horizontal="left" vertical="center" wrapText="1" indent="1"/>
      <protection locked="0"/>
    </xf>
    <xf numFmtId="164" fontId="3" fillId="4" borderId="7" xfId="0" applyNumberFormat="1" applyFont="1" applyFill="1" applyBorder="1" applyAlignment="1" applyProtection="1">
      <alignment horizontal="left" vertical="center" wrapText="1" indent="1"/>
      <protection locked="0"/>
    </xf>
    <xf numFmtId="164" fontId="3" fillId="4" borderId="12" xfId="0" applyNumberFormat="1" applyFont="1" applyFill="1" applyBorder="1" applyAlignment="1" applyProtection="1">
      <alignment horizontal="left" vertical="center" wrapText="1" indent="1"/>
      <protection locked="0"/>
    </xf>
    <xf numFmtId="164" fontId="3" fillId="0" borderId="19" xfId="0" applyNumberFormat="1" applyFont="1" applyBorder="1" applyAlignment="1">
      <alignment horizontal="center" wrapText="1"/>
    </xf>
    <xf numFmtId="164" fontId="3" fillId="0" borderId="13" xfId="0" applyNumberFormat="1" applyFont="1" applyBorder="1" applyAlignment="1">
      <alignment horizontal="center" wrapText="1"/>
    </xf>
    <xf numFmtId="0" fontId="11" fillId="0" borderId="16" xfId="0" applyFont="1" applyBorder="1" applyAlignment="1">
      <alignment horizontal="justify" vertical="center" wrapText="1"/>
    </xf>
    <xf numFmtId="3" fontId="11" fillId="0" borderId="16" xfId="0" applyNumberFormat="1" applyFont="1" applyBorder="1" applyAlignment="1">
      <alignment horizontal="justify" vertical="center" wrapText="1"/>
    </xf>
    <xf numFmtId="0" fontId="12" fillId="0" borderId="16" xfId="0" applyFont="1" applyBorder="1" applyAlignment="1">
      <alignment horizontal="justify" vertical="center" wrapText="1"/>
    </xf>
    <xf numFmtId="3" fontId="12" fillId="0" borderId="16" xfId="0" applyNumberFormat="1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3" fontId="12" fillId="0" borderId="7" xfId="0" applyNumberFormat="1" applyFont="1" applyBorder="1" applyAlignment="1">
      <alignment horizontal="justify" vertical="center" wrapText="1"/>
    </xf>
    <xf numFmtId="0" fontId="4" fillId="0" borderId="29" xfId="0" applyFont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2" borderId="26" xfId="0" applyFont="1" applyFill="1" applyBorder="1" applyAlignment="1" applyProtection="1">
      <alignment horizontal="left"/>
      <protection locked="0"/>
    </xf>
    <xf numFmtId="0" fontId="3" fillId="2" borderId="27" xfId="0" applyFont="1" applyFill="1" applyBorder="1" applyAlignment="1" applyProtection="1">
      <alignment horizontal="left"/>
      <protection locked="0"/>
    </xf>
    <xf numFmtId="0" fontId="3" fillId="2" borderId="28" xfId="0" applyFont="1" applyFill="1" applyBorder="1" applyAlignment="1" applyProtection="1">
      <alignment horizontal="left"/>
      <protection locked="0"/>
    </xf>
    <xf numFmtId="0" fontId="5" fillId="2" borderId="17" xfId="0" applyFont="1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6" fillId="0" borderId="1" xfId="0" applyFont="1" applyBorder="1" applyAlignment="1">
      <alignment horizontal="right" vertical="center" indent="3"/>
    </xf>
    <xf numFmtId="0" fontId="6" fillId="0" borderId="2" xfId="0" applyFont="1" applyBorder="1" applyAlignment="1">
      <alignment horizontal="right" vertical="center" indent="3"/>
    </xf>
    <xf numFmtId="0" fontId="6" fillId="0" borderId="3" xfId="0" applyFont="1" applyBorder="1" applyAlignment="1">
      <alignment horizontal="right" vertical="center" indent="3"/>
    </xf>
    <xf numFmtId="0" fontId="6" fillId="0" borderId="24" xfId="0" applyFont="1" applyBorder="1" applyAlignment="1">
      <alignment horizontal="right" vertical="center" indent="3"/>
    </xf>
    <xf numFmtId="0" fontId="6" fillId="0" borderId="9" xfId="0" applyFont="1" applyBorder="1" applyAlignment="1">
      <alignment horizontal="right" vertical="center" indent="3"/>
    </xf>
    <xf numFmtId="0" fontId="6" fillId="0" borderId="25" xfId="0" applyFont="1" applyBorder="1" applyAlignment="1">
      <alignment horizontal="right" vertical="center" indent="3"/>
    </xf>
    <xf numFmtId="0" fontId="6" fillId="0" borderId="21" xfId="0" applyFont="1" applyBorder="1" applyAlignment="1">
      <alignment horizontal="right" vertical="center" indent="3"/>
    </xf>
    <xf numFmtId="0" fontId="6" fillId="0" borderId="22" xfId="0" applyFont="1" applyBorder="1" applyAlignment="1">
      <alignment horizontal="right" vertical="center" indent="3"/>
    </xf>
    <xf numFmtId="0" fontId="6" fillId="0" borderId="23" xfId="0" applyFont="1" applyBorder="1" applyAlignment="1">
      <alignment horizontal="right" vertical="center" indent="3"/>
    </xf>
    <xf numFmtId="0" fontId="10" fillId="2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12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2" borderId="16" xfId="0" applyFont="1" applyFill="1" applyBorder="1" applyAlignment="1" applyProtection="1">
      <alignment horizontal="left"/>
      <protection locked="0"/>
    </xf>
    <xf numFmtId="0" fontId="3" fillId="2" borderId="19" xfId="0" applyFont="1" applyFill="1" applyBorder="1" applyAlignment="1" applyProtection="1">
      <alignment horizontal="left"/>
      <protection locked="0"/>
    </xf>
    <xf numFmtId="0" fontId="8" fillId="2" borderId="8" xfId="0" applyFont="1" applyFill="1" applyBorder="1" applyAlignment="1" applyProtection="1">
      <alignment horizontal="center"/>
      <protection locked="0"/>
    </xf>
    <xf numFmtId="0" fontId="8" fillId="2" borderId="9" xfId="0" applyFont="1" applyFill="1" applyBorder="1" applyAlignment="1" applyProtection="1">
      <alignment horizontal="center"/>
      <protection locked="0"/>
    </xf>
    <xf numFmtId="0" fontId="8" fillId="2" borderId="10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7" fillId="2" borderId="20" xfId="0" applyFont="1" applyFill="1" applyBorder="1" applyAlignment="1" applyProtection="1">
      <alignment horizontal="center"/>
      <protection locked="0"/>
    </xf>
    <xf numFmtId="0" fontId="13" fillId="0" borderId="16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13" fillId="0" borderId="1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 wrapText="1"/>
    </xf>
    <xf numFmtId="0" fontId="7" fillId="2" borderId="0" xfId="0" applyFont="1" applyFill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opLeftCell="A16" zoomScaleNormal="100" workbookViewId="0">
      <selection activeCell="A35" sqref="A35:G38"/>
    </sheetView>
  </sheetViews>
  <sheetFormatPr defaultRowHeight="13.2" x14ac:dyDescent="0.3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3">
      <c r="A1" s="1"/>
      <c r="B1" s="1"/>
      <c r="C1" s="1"/>
      <c r="D1" s="1"/>
      <c r="E1" s="1"/>
      <c r="F1" s="1"/>
      <c r="G1" s="1"/>
    </row>
    <row r="2" spans="1:10" ht="13.8" x14ac:dyDescent="0.3">
      <c r="A2" s="3" t="s">
        <v>65</v>
      </c>
      <c r="B2" s="3"/>
      <c r="C2" s="3"/>
      <c r="D2" s="1"/>
      <c r="E2" s="1"/>
      <c r="F2" s="1"/>
      <c r="G2" s="1"/>
    </row>
    <row r="3" spans="1:10" x14ac:dyDescent="0.3">
      <c r="A3" s="4" t="s">
        <v>36</v>
      </c>
      <c r="B3" s="5"/>
      <c r="C3" s="5"/>
      <c r="D3" s="5"/>
      <c r="E3" s="5"/>
      <c r="F3" s="5"/>
      <c r="G3" s="5"/>
      <c r="H3" s="6"/>
      <c r="I3" s="6"/>
      <c r="J3" s="6"/>
    </row>
    <row r="4" spans="1:10" x14ac:dyDescent="0.3">
      <c r="A4" s="4" t="s">
        <v>30</v>
      </c>
      <c r="B4" s="5"/>
      <c r="C4" s="5"/>
      <c r="D4" s="5"/>
      <c r="E4" s="5"/>
      <c r="F4" s="5"/>
      <c r="G4" s="5"/>
      <c r="H4" s="6"/>
      <c r="I4" s="6"/>
      <c r="J4" s="6"/>
    </row>
    <row r="5" spans="1:10" x14ac:dyDescent="0.3">
      <c r="A5" s="4"/>
      <c r="B5" s="5"/>
      <c r="C5" s="5"/>
      <c r="D5" s="5"/>
      <c r="E5" s="5"/>
      <c r="F5" s="5"/>
      <c r="G5" s="5"/>
      <c r="H5" s="6"/>
      <c r="I5" s="6"/>
      <c r="J5" s="6"/>
    </row>
    <row r="6" spans="1:10" x14ac:dyDescent="0.3">
      <c r="A6" s="4"/>
      <c r="B6" s="5"/>
      <c r="C6" s="5"/>
      <c r="D6" s="5"/>
      <c r="E6" s="5"/>
      <c r="F6" s="5"/>
      <c r="G6" s="5"/>
      <c r="H6" s="6"/>
      <c r="I6" s="6"/>
      <c r="J6" s="6"/>
    </row>
    <row r="7" spans="1:10" ht="13.8" thickBot="1" x14ac:dyDescent="0.35">
      <c r="A7" s="1"/>
      <c r="B7" s="1"/>
      <c r="C7" s="1"/>
      <c r="D7" s="1"/>
      <c r="E7" s="1"/>
      <c r="F7" s="1"/>
      <c r="G7" s="1"/>
    </row>
    <row r="8" spans="1:10" ht="49.2" customHeight="1" x14ac:dyDescent="0.3">
      <c r="A8" s="59" t="s">
        <v>0</v>
      </c>
      <c r="B8" s="60"/>
      <c r="C8" s="61"/>
      <c r="D8" s="62" t="s">
        <v>1</v>
      </c>
      <c r="E8" s="63"/>
      <c r="F8" s="63"/>
      <c r="G8" s="64"/>
    </row>
    <row r="9" spans="1:10" ht="21" customHeight="1" x14ac:dyDescent="0.3">
      <c r="A9" s="37" t="s">
        <v>2</v>
      </c>
      <c r="B9" s="38"/>
      <c r="C9" s="38"/>
      <c r="D9" s="65" t="s">
        <v>66</v>
      </c>
      <c r="E9" s="66"/>
      <c r="F9" s="66"/>
      <c r="G9" s="67"/>
    </row>
    <row r="10" spans="1:10" ht="32.4" customHeight="1" thickBot="1" x14ac:dyDescent="0.35">
      <c r="A10" s="39" t="s">
        <v>3</v>
      </c>
      <c r="B10" s="40"/>
      <c r="C10" s="40"/>
      <c r="D10" s="68" t="s">
        <v>35</v>
      </c>
      <c r="E10" s="69"/>
      <c r="F10" s="69"/>
      <c r="G10" s="70"/>
    </row>
    <row r="11" spans="1:10" ht="17.399999999999999" customHeight="1" thickBot="1" x14ac:dyDescent="0.35">
      <c r="A11" s="7"/>
      <c r="B11" s="7"/>
      <c r="C11" s="7"/>
      <c r="D11" s="71"/>
      <c r="E11" s="71"/>
      <c r="F11" s="71"/>
      <c r="G11" s="71"/>
    </row>
    <row r="12" spans="1:10" ht="35.4" customHeight="1" x14ac:dyDescent="0.3">
      <c r="A12" s="72" t="s">
        <v>4</v>
      </c>
      <c r="B12" s="73"/>
      <c r="C12" s="73"/>
      <c r="D12" s="74"/>
      <c r="E12" s="74"/>
      <c r="F12" s="74"/>
      <c r="G12" s="75"/>
    </row>
    <row r="13" spans="1:10" ht="25.2" customHeight="1" x14ac:dyDescent="0.3">
      <c r="A13" s="37" t="s">
        <v>5</v>
      </c>
      <c r="B13" s="38"/>
      <c r="C13" s="38"/>
      <c r="D13" s="79"/>
      <c r="E13" s="79"/>
      <c r="F13" s="79"/>
      <c r="G13" s="80"/>
    </row>
    <row r="14" spans="1:10" ht="22.8" customHeight="1" x14ac:dyDescent="0.3">
      <c r="A14" s="37" t="s">
        <v>32</v>
      </c>
      <c r="B14" s="38"/>
      <c r="C14" s="38"/>
      <c r="D14" s="76" t="s">
        <v>37</v>
      </c>
      <c r="E14" s="77"/>
      <c r="F14" s="77"/>
      <c r="G14" s="78"/>
    </row>
    <row r="15" spans="1:10" ht="19.2" customHeight="1" x14ac:dyDescent="0.3">
      <c r="A15" s="37" t="s">
        <v>6</v>
      </c>
      <c r="B15" s="38"/>
      <c r="C15" s="38"/>
      <c r="D15" s="41" t="s">
        <v>7</v>
      </c>
      <c r="E15" s="42"/>
      <c r="F15" s="42"/>
      <c r="G15" s="43"/>
    </row>
    <row r="16" spans="1:10" ht="19.2" customHeight="1" thickBot="1" x14ac:dyDescent="0.35">
      <c r="A16" s="39"/>
      <c r="B16" s="40"/>
      <c r="C16" s="40"/>
      <c r="D16" s="44" t="s">
        <v>8</v>
      </c>
      <c r="E16" s="45"/>
      <c r="F16" s="45"/>
      <c r="G16" s="46"/>
    </row>
    <row r="18" spans="1:7" ht="26.4" customHeight="1" thickBot="1" x14ac:dyDescent="0.35">
      <c r="A18" s="35" t="s">
        <v>37</v>
      </c>
      <c r="B18" s="35"/>
      <c r="C18" s="35"/>
      <c r="D18" s="35"/>
      <c r="E18" s="35"/>
      <c r="F18" s="35"/>
      <c r="G18" s="35"/>
    </row>
    <row r="19" spans="1:7" ht="29.4" customHeight="1" thickBot="1" x14ac:dyDescent="0.35">
      <c r="A19" s="19" t="s">
        <v>9</v>
      </c>
      <c r="B19" s="20" t="s">
        <v>10</v>
      </c>
      <c r="C19" s="20" t="s">
        <v>11</v>
      </c>
      <c r="D19" s="20" t="s">
        <v>12</v>
      </c>
      <c r="E19" s="20" t="s">
        <v>13</v>
      </c>
      <c r="F19" s="20" t="s">
        <v>31</v>
      </c>
      <c r="G19" s="21" t="s">
        <v>14</v>
      </c>
    </row>
    <row r="20" spans="1:7" s="10" customFormat="1" ht="29.4" customHeight="1" x14ac:dyDescent="0.3">
      <c r="A20" s="22" t="s">
        <v>15</v>
      </c>
      <c r="B20" s="81">
        <v>623993</v>
      </c>
      <c r="C20" s="82" t="s">
        <v>41</v>
      </c>
      <c r="D20" s="82" t="s">
        <v>42</v>
      </c>
      <c r="E20" s="32">
        <v>18000</v>
      </c>
      <c r="F20" s="24"/>
      <c r="G20" s="27">
        <f>E20*F20</f>
        <v>0</v>
      </c>
    </row>
    <row r="21" spans="1:7" s="10" customFormat="1" ht="29.4" customHeight="1" x14ac:dyDescent="0.3">
      <c r="A21" s="8" t="s">
        <v>16</v>
      </c>
      <c r="B21" s="83">
        <v>623994</v>
      </c>
      <c r="C21" s="84" t="s">
        <v>43</v>
      </c>
      <c r="D21" s="84" t="s">
        <v>42</v>
      </c>
      <c r="E21" s="34">
        <v>18000</v>
      </c>
      <c r="F21" s="25"/>
      <c r="G21" s="9">
        <f t="shared" ref="G21:G28" si="0">E21*F21</f>
        <v>0</v>
      </c>
    </row>
    <row r="22" spans="1:7" s="10" customFormat="1" ht="29.4" customHeight="1" x14ac:dyDescent="0.3">
      <c r="A22" s="8" t="s">
        <v>17</v>
      </c>
      <c r="B22" s="83">
        <v>602940</v>
      </c>
      <c r="C22" s="84" t="s">
        <v>44</v>
      </c>
      <c r="D22" s="84" t="s">
        <v>42</v>
      </c>
      <c r="E22" s="34">
        <v>18000</v>
      </c>
      <c r="F22" s="25"/>
      <c r="G22" s="9">
        <f t="shared" si="0"/>
        <v>0</v>
      </c>
    </row>
    <row r="23" spans="1:7" s="10" customFormat="1" ht="29.4" customHeight="1" x14ac:dyDescent="0.3">
      <c r="A23" s="8" t="s">
        <v>20</v>
      </c>
      <c r="B23" s="83">
        <v>654779</v>
      </c>
      <c r="C23" s="84" t="s">
        <v>45</v>
      </c>
      <c r="D23" s="84" t="s">
        <v>42</v>
      </c>
      <c r="E23" s="33">
        <v>500</v>
      </c>
      <c r="F23" s="25"/>
      <c r="G23" s="9">
        <f t="shared" si="0"/>
        <v>0</v>
      </c>
    </row>
    <row r="24" spans="1:7" s="10" customFormat="1" ht="29.4" customHeight="1" x14ac:dyDescent="0.3">
      <c r="A24" s="8" t="s">
        <v>21</v>
      </c>
      <c r="B24" s="83">
        <v>654780</v>
      </c>
      <c r="C24" s="84" t="s">
        <v>46</v>
      </c>
      <c r="D24" s="84" t="s">
        <v>42</v>
      </c>
      <c r="E24" s="33">
        <v>500</v>
      </c>
      <c r="F24" s="25"/>
      <c r="G24" s="9">
        <f t="shared" si="0"/>
        <v>0</v>
      </c>
    </row>
    <row r="25" spans="1:7" s="10" customFormat="1" ht="29.4" customHeight="1" x14ac:dyDescent="0.3">
      <c r="A25" s="8" t="s">
        <v>22</v>
      </c>
      <c r="B25" s="83">
        <v>653211</v>
      </c>
      <c r="C25" s="84" t="s">
        <v>47</v>
      </c>
      <c r="D25" s="84" t="s">
        <v>42</v>
      </c>
      <c r="E25" s="33">
        <v>50</v>
      </c>
      <c r="F25" s="25"/>
      <c r="G25" s="9">
        <f t="shared" si="0"/>
        <v>0</v>
      </c>
    </row>
    <row r="26" spans="1:7" s="10" customFormat="1" ht="29.4" customHeight="1" x14ac:dyDescent="0.3">
      <c r="A26" s="8" t="s">
        <v>38</v>
      </c>
      <c r="B26" s="83">
        <v>602939</v>
      </c>
      <c r="C26" s="84" t="s">
        <v>48</v>
      </c>
      <c r="D26" s="84" t="s">
        <v>42</v>
      </c>
      <c r="E26" s="33">
        <v>50</v>
      </c>
      <c r="F26" s="25"/>
      <c r="G26" s="9">
        <f t="shared" si="0"/>
        <v>0</v>
      </c>
    </row>
    <row r="27" spans="1:7" s="10" customFormat="1" ht="29.4" customHeight="1" x14ac:dyDescent="0.3">
      <c r="A27" s="8" t="s">
        <v>39</v>
      </c>
      <c r="B27" s="83">
        <v>649965</v>
      </c>
      <c r="C27" s="84" t="s">
        <v>49</v>
      </c>
      <c r="D27" s="84" t="s">
        <v>42</v>
      </c>
      <c r="E27" s="33">
        <v>50</v>
      </c>
      <c r="F27" s="25"/>
      <c r="G27" s="9">
        <f t="shared" si="0"/>
        <v>0</v>
      </c>
    </row>
    <row r="28" spans="1:7" s="10" customFormat="1" ht="29.4" customHeight="1" thickBot="1" x14ac:dyDescent="0.35">
      <c r="A28" s="23" t="s">
        <v>40</v>
      </c>
      <c r="B28" s="85">
        <v>649964</v>
      </c>
      <c r="C28" s="86" t="s">
        <v>50</v>
      </c>
      <c r="D28" s="86" t="s">
        <v>42</v>
      </c>
      <c r="E28" s="87">
        <v>50</v>
      </c>
      <c r="F28" s="26"/>
      <c r="G28" s="28">
        <f t="shared" si="0"/>
        <v>0</v>
      </c>
    </row>
    <row r="29" spans="1:7" s="12" customFormat="1" ht="27.6" customHeight="1" x14ac:dyDescent="0.3">
      <c r="A29" s="49" t="s">
        <v>23</v>
      </c>
      <c r="B29" s="50"/>
      <c r="C29" s="50"/>
      <c r="D29" s="50"/>
      <c r="E29" s="50"/>
      <c r="F29" s="51"/>
      <c r="G29" s="11">
        <f>SUM(G20:G28)</f>
        <v>0</v>
      </c>
    </row>
    <row r="30" spans="1:7" s="12" customFormat="1" ht="27.6" customHeight="1" x14ac:dyDescent="0.3">
      <c r="A30" s="52" t="s">
        <v>25</v>
      </c>
      <c r="B30" s="53"/>
      <c r="C30" s="53"/>
      <c r="D30" s="53"/>
      <c r="E30" s="53"/>
      <c r="F30" s="54"/>
      <c r="G30" s="13">
        <f>G29*0.22</f>
        <v>0</v>
      </c>
    </row>
    <row r="31" spans="1:7" s="12" customFormat="1" ht="27.6" customHeight="1" thickBot="1" x14ac:dyDescent="0.35">
      <c r="A31" s="55" t="s">
        <v>24</v>
      </c>
      <c r="B31" s="56"/>
      <c r="C31" s="56"/>
      <c r="D31" s="56"/>
      <c r="E31" s="56"/>
      <c r="F31" s="57"/>
      <c r="G31" s="14">
        <f>G29+G30</f>
        <v>0</v>
      </c>
    </row>
    <row r="32" spans="1:7" x14ac:dyDescent="0.3">
      <c r="A32" s="58" t="s">
        <v>19</v>
      </c>
      <c r="B32" s="58"/>
      <c r="C32" s="58"/>
      <c r="D32" s="58"/>
      <c r="E32" s="58"/>
      <c r="F32" s="58"/>
      <c r="G32" s="58"/>
    </row>
    <row r="33" spans="1:7" x14ac:dyDescent="0.3">
      <c r="A33" s="36" t="s">
        <v>26</v>
      </c>
      <c r="B33" s="36"/>
      <c r="C33" s="36"/>
      <c r="D33" s="36"/>
      <c r="E33" s="36"/>
      <c r="F33" s="36"/>
      <c r="G33" s="36"/>
    </row>
    <row r="34" spans="1:7" x14ac:dyDescent="0.3">
      <c r="A34" s="15"/>
      <c r="B34" s="15"/>
      <c r="C34" s="15"/>
      <c r="D34" s="15"/>
      <c r="E34" s="15"/>
      <c r="F34" s="15"/>
      <c r="G34" s="15"/>
    </row>
    <row r="35" spans="1:7" ht="32.4" customHeight="1" x14ac:dyDescent="0.3">
      <c r="A35" s="88" t="s">
        <v>69</v>
      </c>
      <c r="B35" s="88"/>
      <c r="C35" s="88"/>
      <c r="D35" s="88"/>
      <c r="E35" s="88"/>
      <c r="F35" s="88"/>
      <c r="G35" s="88"/>
    </row>
    <row r="36" spans="1:7" ht="76.8" customHeight="1" x14ac:dyDescent="0.3">
      <c r="A36" s="47" t="s">
        <v>67</v>
      </c>
      <c r="B36" s="47"/>
      <c r="C36" s="47"/>
      <c r="D36" s="47"/>
      <c r="E36" s="47"/>
      <c r="F36" s="47"/>
      <c r="G36" s="47"/>
    </row>
    <row r="37" spans="1:7" ht="36" customHeight="1" x14ac:dyDescent="0.3">
      <c r="A37" s="16"/>
      <c r="B37" s="16"/>
      <c r="C37" s="16"/>
      <c r="D37" s="16"/>
      <c r="E37" s="16"/>
      <c r="F37" s="16"/>
      <c r="G37" s="16"/>
    </row>
    <row r="38" spans="1:7" ht="36.6" customHeight="1" x14ac:dyDescent="0.3">
      <c r="A38" s="47" t="s">
        <v>68</v>
      </c>
      <c r="B38" s="47"/>
      <c r="C38" s="47"/>
      <c r="D38" s="47"/>
      <c r="E38" s="47"/>
      <c r="F38" s="47"/>
      <c r="G38" s="47"/>
    </row>
    <row r="39" spans="1:7" x14ac:dyDescent="0.3">
      <c r="A39" s="17"/>
      <c r="B39" s="17"/>
      <c r="C39" s="17"/>
      <c r="D39" s="17"/>
      <c r="E39" s="17"/>
      <c r="F39" s="17"/>
      <c r="G39" s="17"/>
    </row>
    <row r="40" spans="1:7" x14ac:dyDescent="0.3">
      <c r="A40" s="17"/>
      <c r="B40" s="17"/>
      <c r="C40" s="17"/>
      <c r="D40" s="17"/>
      <c r="E40" s="17"/>
      <c r="F40" s="17"/>
      <c r="G40" s="17"/>
    </row>
    <row r="41" spans="1:7" ht="21.6" customHeight="1" x14ac:dyDescent="0.3">
      <c r="A41" s="48" t="s">
        <v>18</v>
      </c>
      <c r="B41" s="48"/>
      <c r="C41" s="48"/>
      <c r="D41" s="48"/>
      <c r="E41" s="48"/>
      <c r="F41" s="48"/>
      <c r="G41" s="48"/>
    </row>
    <row r="42" spans="1:7" x14ac:dyDescent="0.3">
      <c r="A42" s="18"/>
      <c r="B42" s="18"/>
      <c r="C42" s="18"/>
      <c r="D42" s="18"/>
      <c r="E42" s="18"/>
      <c r="F42" s="18"/>
      <c r="G42" s="18"/>
    </row>
  </sheetData>
  <mergeCells count="26">
    <mergeCell ref="D11:G11"/>
    <mergeCell ref="A12:C12"/>
    <mergeCell ref="D12:G12"/>
    <mergeCell ref="A14:C14"/>
    <mergeCell ref="D14:G14"/>
    <mergeCell ref="A13:C13"/>
    <mergeCell ref="D13:G13"/>
    <mergeCell ref="A8:C8"/>
    <mergeCell ref="D8:G8"/>
    <mergeCell ref="A9:C9"/>
    <mergeCell ref="D9:G9"/>
    <mergeCell ref="A10:C10"/>
    <mergeCell ref="D10:G10"/>
    <mergeCell ref="A36:G36"/>
    <mergeCell ref="A38:G38"/>
    <mergeCell ref="A41:G41"/>
    <mergeCell ref="A29:F29"/>
    <mergeCell ref="A30:F30"/>
    <mergeCell ref="A31:F31"/>
    <mergeCell ref="A32:G32"/>
    <mergeCell ref="A35:G35"/>
    <mergeCell ref="A18:G18"/>
    <mergeCell ref="A33:G33"/>
    <mergeCell ref="A15:C16"/>
    <mergeCell ref="D15:G15"/>
    <mergeCell ref="D16:G16"/>
  </mergeCells>
  <phoneticPr fontId="1" type="noConversion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02D6-A175-4D7A-A49D-63C668C2DEDF}">
  <sheetPr>
    <pageSetUpPr fitToPage="1"/>
  </sheetPr>
  <dimension ref="A1:J35"/>
  <sheetViews>
    <sheetView topLeftCell="A22" zoomScaleNormal="100" workbookViewId="0">
      <selection activeCell="A27" sqref="A27:XFD30"/>
    </sheetView>
  </sheetViews>
  <sheetFormatPr defaultRowHeight="13.2" x14ac:dyDescent="0.3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3">
      <c r="A1" s="1"/>
      <c r="B1" s="1"/>
      <c r="C1" s="1"/>
      <c r="D1" s="1"/>
      <c r="E1" s="1"/>
      <c r="F1" s="1"/>
      <c r="G1" s="1"/>
    </row>
    <row r="2" spans="1:10" ht="13.8" x14ac:dyDescent="0.3">
      <c r="A2" s="3" t="s">
        <v>70</v>
      </c>
      <c r="B2" s="3"/>
      <c r="C2" s="3"/>
      <c r="D2" s="1"/>
      <c r="E2" s="1"/>
      <c r="F2" s="1"/>
      <c r="G2" s="1"/>
    </row>
    <row r="3" spans="1:10" x14ac:dyDescent="0.3">
      <c r="A3" s="4" t="s">
        <v>36</v>
      </c>
      <c r="B3" s="5"/>
      <c r="C3" s="5"/>
      <c r="D3" s="5"/>
      <c r="E3" s="5"/>
      <c r="F3" s="5"/>
      <c r="G3" s="5"/>
      <c r="H3" s="6"/>
      <c r="I3" s="6"/>
      <c r="J3" s="6"/>
    </row>
    <row r="4" spans="1:10" x14ac:dyDescent="0.3">
      <c r="A4" s="4" t="s">
        <v>30</v>
      </c>
      <c r="B4" s="5"/>
      <c r="C4" s="5"/>
      <c r="D4" s="5"/>
      <c r="E4" s="5"/>
      <c r="F4" s="5"/>
      <c r="G4" s="5"/>
      <c r="H4" s="6"/>
      <c r="I4" s="6"/>
      <c r="J4" s="6"/>
    </row>
    <row r="5" spans="1:10" x14ac:dyDescent="0.3">
      <c r="A5" s="4"/>
      <c r="B5" s="5"/>
      <c r="C5" s="5"/>
      <c r="D5" s="5"/>
      <c r="E5" s="5"/>
      <c r="F5" s="5"/>
      <c r="G5" s="5"/>
      <c r="H5" s="6"/>
      <c r="I5" s="6"/>
      <c r="J5" s="6"/>
    </row>
    <row r="6" spans="1:10" x14ac:dyDescent="0.3">
      <c r="A6" s="4"/>
      <c r="B6" s="5"/>
      <c r="C6" s="5"/>
      <c r="D6" s="5"/>
      <c r="E6" s="5"/>
      <c r="F6" s="5"/>
      <c r="G6" s="5"/>
      <c r="H6" s="6"/>
      <c r="I6" s="6"/>
      <c r="J6" s="6"/>
    </row>
    <row r="7" spans="1:10" ht="13.8" thickBot="1" x14ac:dyDescent="0.35">
      <c r="A7" s="1"/>
      <c r="B7" s="1"/>
      <c r="C7" s="1"/>
      <c r="D7" s="1"/>
      <c r="E7" s="1"/>
      <c r="F7" s="1"/>
      <c r="G7" s="1"/>
    </row>
    <row r="8" spans="1:10" ht="49.2" customHeight="1" x14ac:dyDescent="0.3">
      <c r="A8" s="59" t="s">
        <v>0</v>
      </c>
      <c r="B8" s="60"/>
      <c r="C8" s="61"/>
      <c r="D8" s="62" t="s">
        <v>1</v>
      </c>
      <c r="E8" s="63"/>
      <c r="F8" s="63"/>
      <c r="G8" s="64"/>
    </row>
    <row r="9" spans="1:10" ht="21" customHeight="1" x14ac:dyDescent="0.3">
      <c r="A9" s="37" t="s">
        <v>2</v>
      </c>
      <c r="B9" s="38"/>
      <c r="C9" s="38"/>
      <c r="D9" s="65" t="s">
        <v>66</v>
      </c>
      <c r="E9" s="66"/>
      <c r="F9" s="66"/>
      <c r="G9" s="67"/>
    </row>
    <row r="10" spans="1:10" ht="32.4" customHeight="1" thickBot="1" x14ac:dyDescent="0.35">
      <c r="A10" s="39" t="s">
        <v>3</v>
      </c>
      <c r="B10" s="40"/>
      <c r="C10" s="40"/>
      <c r="D10" s="68" t="s">
        <v>35</v>
      </c>
      <c r="E10" s="69"/>
      <c r="F10" s="69"/>
      <c r="G10" s="70"/>
    </row>
    <row r="11" spans="1:10" ht="17.399999999999999" customHeight="1" thickBot="1" x14ac:dyDescent="0.35">
      <c r="A11" s="7"/>
      <c r="B11" s="7"/>
      <c r="C11" s="7"/>
      <c r="D11" s="71"/>
      <c r="E11" s="71"/>
      <c r="F11" s="71"/>
      <c r="G11" s="71"/>
    </row>
    <row r="12" spans="1:10" ht="35.4" customHeight="1" x14ac:dyDescent="0.3">
      <c r="A12" s="72" t="s">
        <v>4</v>
      </c>
      <c r="B12" s="73"/>
      <c r="C12" s="73"/>
      <c r="D12" s="74"/>
      <c r="E12" s="74"/>
      <c r="F12" s="74"/>
      <c r="G12" s="75"/>
    </row>
    <row r="13" spans="1:10" ht="25.2" customHeight="1" x14ac:dyDescent="0.3">
      <c r="A13" s="37" t="s">
        <v>5</v>
      </c>
      <c r="B13" s="38"/>
      <c r="C13" s="38"/>
      <c r="D13" s="79"/>
      <c r="E13" s="79"/>
      <c r="F13" s="79"/>
      <c r="G13" s="80"/>
    </row>
    <row r="14" spans="1:10" ht="22.8" customHeight="1" x14ac:dyDescent="0.3">
      <c r="A14" s="37" t="s">
        <v>32</v>
      </c>
      <c r="B14" s="38"/>
      <c r="C14" s="38"/>
      <c r="D14" s="76" t="s">
        <v>51</v>
      </c>
      <c r="E14" s="77"/>
      <c r="F14" s="77"/>
      <c r="G14" s="78"/>
    </row>
    <row r="15" spans="1:10" ht="19.2" customHeight="1" x14ac:dyDescent="0.3">
      <c r="A15" s="37" t="s">
        <v>6</v>
      </c>
      <c r="B15" s="38"/>
      <c r="C15" s="38"/>
      <c r="D15" s="41" t="s">
        <v>7</v>
      </c>
      <c r="E15" s="42"/>
      <c r="F15" s="42"/>
      <c r="G15" s="43"/>
    </row>
    <row r="16" spans="1:10" ht="19.2" customHeight="1" thickBot="1" x14ac:dyDescent="0.35">
      <c r="A16" s="39"/>
      <c r="B16" s="40"/>
      <c r="C16" s="40"/>
      <c r="D16" s="44" t="s">
        <v>8</v>
      </c>
      <c r="E16" s="45"/>
      <c r="F16" s="45"/>
      <c r="G16" s="46"/>
    </row>
    <row r="18" spans="1:7" ht="26.4" customHeight="1" thickBot="1" x14ac:dyDescent="0.35">
      <c r="A18" s="35" t="s">
        <v>51</v>
      </c>
      <c r="B18" s="35"/>
      <c r="C18" s="35"/>
      <c r="D18" s="35"/>
      <c r="E18" s="35"/>
      <c r="F18" s="35"/>
      <c r="G18" s="35"/>
    </row>
    <row r="19" spans="1:7" ht="29.4" customHeight="1" thickBot="1" x14ac:dyDescent="0.35">
      <c r="A19" s="19" t="s">
        <v>9</v>
      </c>
      <c r="B19" s="20" t="s">
        <v>10</v>
      </c>
      <c r="C19" s="20" t="s">
        <v>11</v>
      </c>
      <c r="D19" s="20" t="s">
        <v>12</v>
      </c>
      <c r="E19" s="20" t="s">
        <v>13</v>
      </c>
      <c r="F19" s="20" t="s">
        <v>31</v>
      </c>
      <c r="G19" s="21" t="s">
        <v>14</v>
      </c>
    </row>
    <row r="20" spans="1:7" s="10" customFormat="1" ht="29.4" customHeight="1" thickBot="1" x14ac:dyDescent="0.35">
      <c r="A20" s="22" t="s">
        <v>15</v>
      </c>
      <c r="B20" s="29">
        <v>653212</v>
      </c>
      <c r="C20" s="29" t="s">
        <v>52</v>
      </c>
      <c r="D20" s="29" t="s">
        <v>42</v>
      </c>
      <c r="E20" s="30">
        <v>45000</v>
      </c>
      <c r="F20" s="24"/>
      <c r="G20" s="27">
        <f>F20*E20</f>
        <v>0</v>
      </c>
    </row>
    <row r="21" spans="1:7" s="12" customFormat="1" ht="27.6" customHeight="1" x14ac:dyDescent="0.3">
      <c r="A21" s="49" t="s">
        <v>27</v>
      </c>
      <c r="B21" s="50"/>
      <c r="C21" s="50"/>
      <c r="D21" s="50"/>
      <c r="E21" s="50"/>
      <c r="F21" s="51"/>
      <c r="G21" s="11">
        <f>SUM(G20:G20)</f>
        <v>0</v>
      </c>
    </row>
    <row r="22" spans="1:7" s="12" customFormat="1" ht="27.6" customHeight="1" x14ac:dyDescent="0.3">
      <c r="A22" s="52" t="s">
        <v>25</v>
      </c>
      <c r="B22" s="53"/>
      <c r="C22" s="53"/>
      <c r="D22" s="53"/>
      <c r="E22" s="53"/>
      <c r="F22" s="54"/>
      <c r="G22" s="13">
        <f>G21*0.22</f>
        <v>0</v>
      </c>
    </row>
    <row r="23" spans="1:7" s="12" customFormat="1" ht="27.6" customHeight="1" thickBot="1" x14ac:dyDescent="0.35">
      <c r="A23" s="55" t="s">
        <v>28</v>
      </c>
      <c r="B23" s="56"/>
      <c r="C23" s="56"/>
      <c r="D23" s="56"/>
      <c r="E23" s="56"/>
      <c r="F23" s="57"/>
      <c r="G23" s="14">
        <f>G21+G22</f>
        <v>0</v>
      </c>
    </row>
    <row r="24" spans="1:7" x14ac:dyDescent="0.3">
      <c r="A24" s="58" t="s">
        <v>19</v>
      </c>
      <c r="B24" s="58"/>
      <c r="C24" s="58"/>
      <c r="D24" s="58"/>
      <c r="E24" s="58"/>
      <c r="F24" s="58"/>
      <c r="G24" s="58"/>
    </row>
    <row r="25" spans="1:7" x14ac:dyDescent="0.3">
      <c r="A25" s="36" t="s">
        <v>26</v>
      </c>
      <c r="B25" s="36"/>
      <c r="C25" s="36"/>
      <c r="D25" s="36"/>
      <c r="E25" s="36"/>
      <c r="F25" s="36"/>
      <c r="G25" s="36"/>
    </row>
    <row r="26" spans="1:7" ht="10.199999999999999" customHeight="1" x14ac:dyDescent="0.3"/>
    <row r="27" spans="1:7" ht="48" customHeight="1" x14ac:dyDescent="0.3">
      <c r="A27" s="88" t="s">
        <v>69</v>
      </c>
      <c r="B27" s="88"/>
      <c r="C27" s="88"/>
      <c r="D27" s="88"/>
      <c r="E27" s="88"/>
      <c r="F27" s="88"/>
      <c r="G27" s="88"/>
    </row>
    <row r="28" spans="1:7" ht="67.2" customHeight="1" x14ac:dyDescent="0.3">
      <c r="A28" s="47" t="s">
        <v>67</v>
      </c>
      <c r="B28" s="47"/>
      <c r="C28" s="47"/>
      <c r="D28" s="47"/>
      <c r="E28" s="47"/>
      <c r="F28" s="47"/>
      <c r="G28" s="47"/>
    </row>
    <row r="29" spans="1:7" ht="68.400000000000006" customHeight="1" x14ac:dyDescent="0.3">
      <c r="A29" s="16"/>
      <c r="B29" s="16"/>
      <c r="C29" s="16"/>
      <c r="D29" s="16"/>
      <c r="E29" s="16"/>
      <c r="F29" s="16"/>
      <c r="G29" s="16"/>
    </row>
    <row r="30" spans="1:7" ht="36" customHeight="1" x14ac:dyDescent="0.3">
      <c r="A30" s="47" t="s">
        <v>68</v>
      </c>
      <c r="B30" s="47"/>
      <c r="C30" s="47"/>
      <c r="D30" s="47"/>
      <c r="E30" s="47"/>
      <c r="F30" s="47"/>
      <c r="G30" s="47"/>
    </row>
    <row r="31" spans="1:7" ht="36.6" customHeight="1" x14ac:dyDescent="0.3">
      <c r="A31" s="47"/>
      <c r="B31" s="47"/>
      <c r="C31" s="47"/>
      <c r="D31" s="47"/>
      <c r="E31" s="47"/>
      <c r="F31" s="47"/>
      <c r="G31" s="47"/>
    </row>
    <row r="32" spans="1:7" x14ac:dyDescent="0.3">
      <c r="A32" s="17"/>
      <c r="B32" s="17"/>
      <c r="C32" s="17"/>
      <c r="D32" s="17"/>
      <c r="E32" s="17"/>
      <c r="F32" s="17"/>
      <c r="G32" s="17"/>
    </row>
    <row r="33" spans="1:7" x14ac:dyDescent="0.3">
      <c r="A33" s="17"/>
      <c r="B33" s="17"/>
      <c r="C33" s="17"/>
      <c r="D33" s="17"/>
      <c r="E33" s="17"/>
      <c r="F33" s="17"/>
      <c r="G33" s="17"/>
    </row>
    <row r="34" spans="1:7" ht="21.6" customHeight="1" x14ac:dyDescent="0.3">
      <c r="A34" s="48" t="s">
        <v>18</v>
      </c>
      <c r="B34" s="48"/>
      <c r="C34" s="48"/>
      <c r="D34" s="48"/>
      <c r="E34" s="48"/>
      <c r="F34" s="48"/>
      <c r="G34" s="48"/>
    </row>
    <row r="35" spans="1:7" x14ac:dyDescent="0.3">
      <c r="A35" s="18"/>
      <c r="B35" s="18"/>
      <c r="C35" s="18"/>
      <c r="D35" s="18"/>
      <c r="E35" s="18"/>
      <c r="F35" s="18"/>
      <c r="G35" s="18"/>
    </row>
  </sheetData>
  <mergeCells count="27"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34:G34"/>
    <mergeCell ref="A15:C16"/>
    <mergeCell ref="D15:G15"/>
    <mergeCell ref="D16:G16"/>
    <mergeCell ref="A18:G18"/>
    <mergeCell ref="A21:F21"/>
    <mergeCell ref="A22:F22"/>
    <mergeCell ref="A27:G27"/>
    <mergeCell ref="A28:G28"/>
    <mergeCell ref="A30:G30"/>
    <mergeCell ref="A23:F23"/>
    <mergeCell ref="A24:G24"/>
    <mergeCell ref="A25:G25"/>
    <mergeCell ref="A31:G31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1766-0C11-4D6C-8B4F-78FC4554480F}">
  <sheetPr>
    <pageSetUpPr fitToPage="1"/>
  </sheetPr>
  <dimension ref="A1:J37"/>
  <sheetViews>
    <sheetView topLeftCell="A25" zoomScaleNormal="100" workbookViewId="0">
      <selection activeCell="A30" sqref="A30:XFD36"/>
    </sheetView>
  </sheetViews>
  <sheetFormatPr defaultRowHeight="13.2" x14ac:dyDescent="0.3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3">
      <c r="A1" s="1"/>
      <c r="B1" s="1"/>
      <c r="C1" s="1"/>
      <c r="D1" s="1"/>
      <c r="E1" s="1"/>
      <c r="F1" s="1"/>
      <c r="G1" s="1"/>
    </row>
    <row r="2" spans="1:10" ht="13.8" x14ac:dyDescent="0.3">
      <c r="A2" s="3" t="s">
        <v>71</v>
      </c>
      <c r="B2" s="3"/>
      <c r="C2" s="3"/>
      <c r="D2" s="1"/>
      <c r="E2" s="1"/>
      <c r="F2" s="1"/>
      <c r="G2" s="1"/>
    </row>
    <row r="3" spans="1:10" x14ac:dyDescent="0.3">
      <c r="A3" s="4" t="s">
        <v>36</v>
      </c>
      <c r="B3" s="5"/>
      <c r="C3" s="5"/>
      <c r="D3" s="5"/>
      <c r="E3" s="5"/>
      <c r="F3" s="5"/>
      <c r="G3" s="5"/>
      <c r="H3" s="6"/>
      <c r="I3" s="6"/>
      <c r="J3" s="6"/>
    </row>
    <row r="4" spans="1:10" x14ac:dyDescent="0.3">
      <c r="A4" s="4" t="s">
        <v>30</v>
      </c>
      <c r="B4" s="5"/>
      <c r="C4" s="5"/>
      <c r="D4" s="5"/>
      <c r="E4" s="5"/>
      <c r="F4" s="5"/>
      <c r="G4" s="5"/>
      <c r="H4" s="6"/>
      <c r="I4" s="6"/>
      <c r="J4" s="6"/>
    </row>
    <row r="5" spans="1:10" x14ac:dyDescent="0.3">
      <c r="A5" s="4"/>
      <c r="B5" s="5"/>
      <c r="C5" s="5"/>
      <c r="D5" s="5"/>
      <c r="E5" s="5"/>
      <c r="F5" s="5"/>
      <c r="G5" s="5"/>
      <c r="H5" s="6"/>
      <c r="I5" s="6"/>
      <c r="J5" s="6"/>
    </row>
    <row r="6" spans="1:10" x14ac:dyDescent="0.3">
      <c r="A6" s="4"/>
      <c r="B6" s="5"/>
      <c r="C6" s="5"/>
      <c r="D6" s="5"/>
      <c r="E6" s="5"/>
      <c r="F6" s="5"/>
      <c r="G6" s="5"/>
      <c r="H6" s="6"/>
      <c r="I6" s="6"/>
      <c r="J6" s="6"/>
    </row>
    <row r="7" spans="1:10" ht="13.8" thickBot="1" x14ac:dyDescent="0.35">
      <c r="A7" s="1"/>
      <c r="B7" s="1"/>
      <c r="C7" s="1"/>
      <c r="D7" s="1"/>
      <c r="E7" s="1"/>
      <c r="F7" s="1"/>
      <c r="G7" s="1"/>
    </row>
    <row r="8" spans="1:10" ht="49.2" customHeight="1" x14ac:dyDescent="0.3">
      <c r="A8" s="59" t="s">
        <v>0</v>
      </c>
      <c r="B8" s="60"/>
      <c r="C8" s="61"/>
      <c r="D8" s="62" t="s">
        <v>1</v>
      </c>
      <c r="E8" s="63"/>
      <c r="F8" s="63"/>
      <c r="G8" s="64"/>
    </row>
    <row r="9" spans="1:10" ht="21" customHeight="1" x14ac:dyDescent="0.3">
      <c r="A9" s="37" t="s">
        <v>2</v>
      </c>
      <c r="B9" s="38"/>
      <c r="C9" s="38"/>
      <c r="D9" s="65" t="s">
        <v>66</v>
      </c>
      <c r="E9" s="66"/>
      <c r="F9" s="66"/>
      <c r="G9" s="67"/>
    </row>
    <row r="10" spans="1:10" ht="32.4" customHeight="1" thickBot="1" x14ac:dyDescent="0.35">
      <c r="A10" s="39" t="s">
        <v>3</v>
      </c>
      <c r="B10" s="40"/>
      <c r="C10" s="40"/>
      <c r="D10" s="68" t="s">
        <v>35</v>
      </c>
      <c r="E10" s="69"/>
      <c r="F10" s="69"/>
      <c r="G10" s="70"/>
    </row>
    <row r="11" spans="1:10" ht="17.399999999999999" customHeight="1" thickBot="1" x14ac:dyDescent="0.35">
      <c r="A11" s="7"/>
      <c r="B11" s="7"/>
      <c r="C11" s="7"/>
      <c r="D11" s="71"/>
      <c r="E11" s="71"/>
      <c r="F11" s="71"/>
      <c r="G11" s="71"/>
    </row>
    <row r="12" spans="1:10" ht="35.4" customHeight="1" x14ac:dyDescent="0.3">
      <c r="A12" s="72" t="s">
        <v>4</v>
      </c>
      <c r="B12" s="73"/>
      <c r="C12" s="73"/>
      <c r="D12" s="74"/>
      <c r="E12" s="74"/>
      <c r="F12" s="74"/>
      <c r="G12" s="75"/>
    </row>
    <row r="13" spans="1:10" ht="25.2" customHeight="1" x14ac:dyDescent="0.3">
      <c r="A13" s="37" t="s">
        <v>5</v>
      </c>
      <c r="B13" s="38"/>
      <c r="C13" s="38"/>
      <c r="D13" s="79"/>
      <c r="E13" s="79"/>
      <c r="F13" s="79"/>
      <c r="G13" s="80"/>
    </row>
    <row r="14" spans="1:10" ht="22.8" customHeight="1" x14ac:dyDescent="0.3">
      <c r="A14" s="37" t="s">
        <v>32</v>
      </c>
      <c r="B14" s="38"/>
      <c r="C14" s="38"/>
      <c r="D14" s="76" t="s">
        <v>53</v>
      </c>
      <c r="E14" s="77"/>
      <c r="F14" s="77"/>
      <c r="G14" s="78"/>
    </row>
    <row r="15" spans="1:10" ht="19.2" customHeight="1" x14ac:dyDescent="0.3">
      <c r="A15" s="37" t="s">
        <v>6</v>
      </c>
      <c r="B15" s="38"/>
      <c r="C15" s="38"/>
      <c r="D15" s="41" t="s">
        <v>7</v>
      </c>
      <c r="E15" s="42"/>
      <c r="F15" s="42"/>
      <c r="G15" s="43"/>
    </row>
    <row r="16" spans="1:10" ht="19.2" customHeight="1" thickBot="1" x14ac:dyDescent="0.35">
      <c r="A16" s="39"/>
      <c r="B16" s="40"/>
      <c r="C16" s="40"/>
      <c r="D16" s="44" t="s">
        <v>8</v>
      </c>
      <c r="E16" s="45"/>
      <c r="F16" s="45"/>
      <c r="G16" s="46"/>
    </row>
    <row r="18" spans="1:7" ht="26.4" customHeight="1" thickBot="1" x14ac:dyDescent="0.35">
      <c r="A18" s="35" t="s">
        <v>53</v>
      </c>
      <c r="B18" s="35"/>
      <c r="C18" s="35"/>
      <c r="D18" s="35"/>
      <c r="E18" s="35"/>
      <c r="F18" s="35"/>
      <c r="G18" s="35"/>
    </row>
    <row r="19" spans="1:7" ht="29.4" customHeight="1" thickBot="1" x14ac:dyDescent="0.35">
      <c r="A19" s="19" t="s">
        <v>9</v>
      </c>
      <c r="B19" s="20" t="s">
        <v>10</v>
      </c>
      <c r="C19" s="20" t="s">
        <v>11</v>
      </c>
      <c r="D19" s="20" t="s">
        <v>12</v>
      </c>
      <c r="E19" s="20" t="s">
        <v>13</v>
      </c>
      <c r="F19" s="20" t="s">
        <v>31</v>
      </c>
      <c r="G19" s="21" t="s">
        <v>14</v>
      </c>
    </row>
    <row r="20" spans="1:7" s="10" customFormat="1" ht="29.4" customHeight="1" x14ac:dyDescent="0.3">
      <c r="A20" s="22" t="s">
        <v>15</v>
      </c>
      <c r="B20" s="31">
        <v>652289</v>
      </c>
      <c r="C20" s="31" t="s">
        <v>55</v>
      </c>
      <c r="D20" s="31" t="s">
        <v>42</v>
      </c>
      <c r="E20" s="32">
        <v>4500</v>
      </c>
      <c r="F20" s="24"/>
      <c r="G20" s="27">
        <f>E20*F20</f>
        <v>0</v>
      </c>
    </row>
    <row r="21" spans="1:7" s="10" customFormat="1" ht="29.4" customHeight="1" x14ac:dyDescent="0.3">
      <c r="A21" s="8" t="s">
        <v>16</v>
      </c>
      <c r="B21" s="33">
        <v>652290</v>
      </c>
      <c r="C21" s="33" t="s">
        <v>56</v>
      </c>
      <c r="D21" s="33" t="s">
        <v>42</v>
      </c>
      <c r="E21" s="34">
        <v>1500</v>
      </c>
      <c r="F21" s="25"/>
      <c r="G21" s="9">
        <f t="shared" ref="G21:G23" si="0">E21*F21</f>
        <v>0</v>
      </c>
    </row>
    <row r="22" spans="1:7" s="10" customFormat="1" ht="29.4" customHeight="1" x14ac:dyDescent="0.3">
      <c r="A22" s="8" t="s">
        <v>17</v>
      </c>
      <c r="B22" s="33">
        <v>652291</v>
      </c>
      <c r="C22" s="33" t="s">
        <v>57</v>
      </c>
      <c r="D22" s="33" t="s">
        <v>42</v>
      </c>
      <c r="E22" s="34">
        <v>1500</v>
      </c>
      <c r="F22" s="25"/>
      <c r="G22" s="9">
        <f t="shared" si="0"/>
        <v>0</v>
      </c>
    </row>
    <row r="23" spans="1:7" s="10" customFormat="1" ht="29.4" customHeight="1" thickBot="1" x14ac:dyDescent="0.35">
      <c r="A23" s="8" t="s">
        <v>20</v>
      </c>
      <c r="B23" s="33">
        <v>652292</v>
      </c>
      <c r="C23" s="33" t="s">
        <v>58</v>
      </c>
      <c r="D23" s="33" t="s">
        <v>42</v>
      </c>
      <c r="E23" s="34">
        <v>3000</v>
      </c>
      <c r="F23" s="25"/>
      <c r="G23" s="9">
        <f t="shared" si="0"/>
        <v>0</v>
      </c>
    </row>
    <row r="24" spans="1:7" s="12" customFormat="1" ht="27.6" customHeight="1" x14ac:dyDescent="0.3">
      <c r="A24" s="49" t="s">
        <v>29</v>
      </c>
      <c r="B24" s="50"/>
      <c r="C24" s="50"/>
      <c r="D24" s="50"/>
      <c r="E24" s="50"/>
      <c r="F24" s="51"/>
      <c r="G24" s="11">
        <f>SUM(G20:G23)</f>
        <v>0</v>
      </c>
    </row>
    <row r="25" spans="1:7" s="12" customFormat="1" ht="27.6" customHeight="1" x14ac:dyDescent="0.3">
      <c r="A25" s="52" t="s">
        <v>25</v>
      </c>
      <c r="B25" s="53"/>
      <c r="C25" s="53"/>
      <c r="D25" s="53"/>
      <c r="E25" s="53"/>
      <c r="F25" s="54"/>
      <c r="G25" s="13">
        <f>G24*0.22</f>
        <v>0</v>
      </c>
    </row>
    <row r="26" spans="1:7" s="12" customFormat="1" ht="27.6" customHeight="1" thickBot="1" x14ac:dyDescent="0.35">
      <c r="A26" s="55" t="s">
        <v>54</v>
      </c>
      <c r="B26" s="56"/>
      <c r="C26" s="56"/>
      <c r="D26" s="56"/>
      <c r="E26" s="56"/>
      <c r="F26" s="57"/>
      <c r="G26" s="14">
        <f>G24+G25</f>
        <v>0</v>
      </c>
    </row>
    <row r="27" spans="1:7" x14ac:dyDescent="0.3">
      <c r="A27" s="58" t="s">
        <v>19</v>
      </c>
      <c r="B27" s="58"/>
      <c r="C27" s="58"/>
      <c r="D27" s="58"/>
      <c r="E27" s="58"/>
      <c r="F27" s="58"/>
      <c r="G27" s="58"/>
    </row>
    <row r="28" spans="1:7" x14ac:dyDescent="0.3">
      <c r="A28" s="36" t="s">
        <v>26</v>
      </c>
      <c r="B28" s="36"/>
      <c r="C28" s="36"/>
      <c r="D28" s="36"/>
      <c r="E28" s="36"/>
      <c r="F28" s="36"/>
      <c r="G28" s="36"/>
    </row>
    <row r="29" spans="1:7" x14ac:dyDescent="0.3">
      <c r="A29" s="15"/>
      <c r="B29" s="15"/>
      <c r="C29" s="15"/>
      <c r="D29" s="15"/>
      <c r="E29" s="15"/>
      <c r="F29" s="15"/>
      <c r="G29" s="15"/>
    </row>
    <row r="30" spans="1:7" ht="48" customHeight="1" x14ac:dyDescent="0.3">
      <c r="A30" s="88" t="s">
        <v>69</v>
      </c>
      <c r="B30" s="88"/>
      <c r="C30" s="88"/>
      <c r="D30" s="88"/>
      <c r="E30" s="88"/>
      <c r="F30" s="88"/>
      <c r="G30" s="88"/>
    </row>
    <row r="31" spans="1:7" ht="67.2" customHeight="1" x14ac:dyDescent="0.3">
      <c r="A31" s="47" t="s">
        <v>67</v>
      </c>
      <c r="B31" s="47"/>
      <c r="C31" s="47"/>
      <c r="D31" s="47"/>
      <c r="E31" s="47"/>
      <c r="F31" s="47"/>
      <c r="G31" s="47"/>
    </row>
    <row r="32" spans="1:7" ht="68.400000000000006" customHeight="1" x14ac:dyDescent="0.3">
      <c r="A32" s="16"/>
      <c r="B32" s="16"/>
      <c r="C32" s="16"/>
      <c r="D32" s="16"/>
      <c r="E32" s="16"/>
      <c r="F32" s="16"/>
      <c r="G32" s="16"/>
    </row>
    <row r="33" spans="1:7" ht="36" customHeight="1" x14ac:dyDescent="0.3">
      <c r="A33" s="47" t="s">
        <v>68</v>
      </c>
      <c r="B33" s="47"/>
      <c r="C33" s="47"/>
      <c r="D33" s="47"/>
      <c r="E33" s="47"/>
      <c r="F33" s="47"/>
      <c r="G33" s="47"/>
    </row>
    <row r="34" spans="1:7" x14ac:dyDescent="0.3">
      <c r="A34" s="17"/>
      <c r="B34" s="17"/>
      <c r="C34" s="17"/>
      <c r="D34" s="17"/>
      <c r="E34" s="17"/>
      <c r="F34" s="17"/>
      <c r="G34" s="17"/>
    </row>
    <row r="35" spans="1:7" x14ac:dyDescent="0.3">
      <c r="A35" s="17"/>
      <c r="B35" s="17"/>
      <c r="C35" s="17"/>
      <c r="D35" s="17"/>
      <c r="E35" s="17"/>
      <c r="F35" s="17"/>
      <c r="G35" s="17"/>
    </row>
    <row r="36" spans="1:7" ht="21.6" customHeight="1" x14ac:dyDescent="0.3">
      <c r="A36" s="48" t="s">
        <v>18</v>
      </c>
      <c r="B36" s="48"/>
      <c r="C36" s="48"/>
      <c r="D36" s="48"/>
      <c r="E36" s="48"/>
      <c r="F36" s="48"/>
      <c r="G36" s="48"/>
    </row>
    <row r="37" spans="1:7" x14ac:dyDescent="0.3">
      <c r="A37" s="18"/>
      <c r="B37" s="18"/>
      <c r="C37" s="18"/>
      <c r="D37" s="18"/>
      <c r="E37" s="18"/>
      <c r="F37" s="18"/>
      <c r="G37" s="18"/>
    </row>
  </sheetData>
  <mergeCells count="26"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36:G36"/>
    <mergeCell ref="A15:C16"/>
    <mergeCell ref="D15:G15"/>
    <mergeCell ref="D16:G16"/>
    <mergeCell ref="A18:G18"/>
    <mergeCell ref="A24:F24"/>
    <mergeCell ref="A25:F25"/>
    <mergeCell ref="A30:G30"/>
    <mergeCell ref="A26:F26"/>
    <mergeCell ref="A27:G27"/>
    <mergeCell ref="A28:G28"/>
    <mergeCell ref="A31:G31"/>
    <mergeCell ref="A33:G33"/>
  </mergeCells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CE1EE-62E7-49E9-9BB4-436C2733A373}">
  <sheetPr>
    <pageSetUpPr fitToPage="1"/>
  </sheetPr>
  <dimension ref="A1:J36"/>
  <sheetViews>
    <sheetView tabSelected="1" topLeftCell="A31" zoomScaleNormal="100" workbookViewId="0">
      <selection activeCell="H31" sqref="H31"/>
    </sheetView>
  </sheetViews>
  <sheetFormatPr defaultRowHeight="13.2" x14ac:dyDescent="0.3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3">
      <c r="A1" s="1"/>
      <c r="B1" s="1"/>
      <c r="C1" s="1"/>
      <c r="D1" s="1"/>
      <c r="E1" s="1"/>
      <c r="F1" s="1"/>
      <c r="G1" s="1"/>
    </row>
    <row r="2" spans="1:10" ht="13.8" x14ac:dyDescent="0.3">
      <c r="A2" s="3" t="s">
        <v>64</v>
      </c>
      <c r="B2" s="3"/>
      <c r="C2" s="3"/>
      <c r="D2" s="1"/>
      <c r="E2" s="1"/>
      <c r="F2" s="1"/>
      <c r="G2" s="1"/>
    </row>
    <row r="3" spans="1:10" x14ac:dyDescent="0.3">
      <c r="A3" s="4" t="s">
        <v>36</v>
      </c>
      <c r="B3" s="5"/>
      <c r="C3" s="5"/>
      <c r="D3" s="5"/>
      <c r="E3" s="5"/>
      <c r="F3" s="5"/>
      <c r="G3" s="5"/>
      <c r="H3" s="6"/>
      <c r="I3" s="6"/>
      <c r="J3" s="6"/>
    </row>
    <row r="4" spans="1:10" x14ac:dyDescent="0.3">
      <c r="A4" s="4" t="s">
        <v>30</v>
      </c>
      <c r="B4" s="5"/>
      <c r="C4" s="5"/>
      <c r="D4" s="5"/>
      <c r="E4" s="5"/>
      <c r="F4" s="5"/>
      <c r="G4" s="5"/>
      <c r="H4" s="6"/>
      <c r="I4" s="6"/>
      <c r="J4" s="6"/>
    </row>
    <row r="5" spans="1:10" x14ac:dyDescent="0.3">
      <c r="A5" s="4"/>
      <c r="B5" s="5"/>
      <c r="C5" s="5"/>
      <c r="D5" s="5"/>
      <c r="E5" s="5"/>
      <c r="F5" s="5"/>
      <c r="G5" s="5"/>
      <c r="H5" s="6"/>
      <c r="I5" s="6"/>
      <c r="J5" s="6"/>
    </row>
    <row r="6" spans="1:10" x14ac:dyDescent="0.3">
      <c r="A6" s="4"/>
      <c r="B6" s="5"/>
      <c r="C6" s="5"/>
      <c r="D6" s="5"/>
      <c r="E6" s="5"/>
      <c r="F6" s="5"/>
      <c r="G6" s="5"/>
      <c r="H6" s="6"/>
      <c r="I6" s="6"/>
      <c r="J6" s="6"/>
    </row>
    <row r="7" spans="1:10" ht="13.8" thickBot="1" x14ac:dyDescent="0.35">
      <c r="A7" s="1"/>
      <c r="B7" s="1"/>
      <c r="C7" s="1"/>
      <c r="D7" s="1"/>
      <c r="E7" s="1"/>
      <c r="F7" s="1"/>
      <c r="G7" s="1"/>
    </row>
    <row r="8" spans="1:10" ht="49.2" customHeight="1" x14ac:dyDescent="0.3">
      <c r="A8" s="59" t="s">
        <v>0</v>
      </c>
      <c r="B8" s="60"/>
      <c r="C8" s="61"/>
      <c r="D8" s="62" t="s">
        <v>1</v>
      </c>
      <c r="E8" s="63"/>
      <c r="F8" s="63"/>
      <c r="G8" s="64"/>
    </row>
    <row r="9" spans="1:10" ht="21" customHeight="1" x14ac:dyDescent="0.3">
      <c r="A9" s="37" t="s">
        <v>2</v>
      </c>
      <c r="B9" s="38"/>
      <c r="C9" s="38"/>
      <c r="D9" s="65" t="s">
        <v>66</v>
      </c>
      <c r="E9" s="66"/>
      <c r="F9" s="66"/>
      <c r="G9" s="67"/>
    </row>
    <row r="10" spans="1:10" ht="32.4" customHeight="1" thickBot="1" x14ac:dyDescent="0.35">
      <c r="A10" s="39" t="s">
        <v>3</v>
      </c>
      <c r="B10" s="40"/>
      <c r="C10" s="40"/>
      <c r="D10" s="68" t="s">
        <v>35</v>
      </c>
      <c r="E10" s="69"/>
      <c r="F10" s="69"/>
      <c r="G10" s="70"/>
    </row>
    <row r="11" spans="1:10" ht="17.399999999999999" customHeight="1" thickBot="1" x14ac:dyDescent="0.35">
      <c r="A11" s="7"/>
      <c r="B11" s="7"/>
      <c r="C11" s="7"/>
      <c r="D11" s="71"/>
      <c r="E11" s="71"/>
      <c r="F11" s="71"/>
      <c r="G11" s="71"/>
    </row>
    <row r="12" spans="1:10" ht="35.4" customHeight="1" x14ac:dyDescent="0.3">
      <c r="A12" s="72" t="s">
        <v>4</v>
      </c>
      <c r="B12" s="73"/>
      <c r="C12" s="73"/>
      <c r="D12" s="74"/>
      <c r="E12" s="74"/>
      <c r="F12" s="74"/>
      <c r="G12" s="75"/>
    </row>
    <row r="13" spans="1:10" ht="25.2" customHeight="1" x14ac:dyDescent="0.3">
      <c r="A13" s="37" t="s">
        <v>5</v>
      </c>
      <c r="B13" s="38"/>
      <c r="C13" s="38"/>
      <c r="D13" s="79"/>
      <c r="E13" s="79"/>
      <c r="F13" s="79"/>
      <c r="G13" s="80"/>
    </row>
    <row r="14" spans="1:10" ht="22.8" customHeight="1" x14ac:dyDescent="0.3">
      <c r="A14" s="37" t="s">
        <v>32</v>
      </c>
      <c r="B14" s="38"/>
      <c r="C14" s="38"/>
      <c r="D14" s="76" t="s">
        <v>59</v>
      </c>
      <c r="E14" s="77"/>
      <c r="F14" s="77"/>
      <c r="G14" s="78"/>
    </row>
    <row r="15" spans="1:10" ht="19.2" customHeight="1" x14ac:dyDescent="0.3">
      <c r="A15" s="37" t="s">
        <v>6</v>
      </c>
      <c r="B15" s="38"/>
      <c r="C15" s="38"/>
      <c r="D15" s="41" t="s">
        <v>7</v>
      </c>
      <c r="E15" s="42"/>
      <c r="F15" s="42"/>
      <c r="G15" s="43"/>
    </row>
    <row r="16" spans="1:10" ht="19.2" customHeight="1" thickBot="1" x14ac:dyDescent="0.35">
      <c r="A16" s="39"/>
      <c r="B16" s="40"/>
      <c r="C16" s="40"/>
      <c r="D16" s="44" t="s">
        <v>8</v>
      </c>
      <c r="E16" s="45"/>
      <c r="F16" s="45"/>
      <c r="G16" s="46"/>
    </row>
    <row r="18" spans="1:7" ht="26.4" customHeight="1" thickBot="1" x14ac:dyDescent="0.35">
      <c r="A18" s="35" t="s">
        <v>59</v>
      </c>
      <c r="B18" s="35"/>
      <c r="C18" s="35"/>
      <c r="D18" s="35"/>
      <c r="E18" s="35"/>
      <c r="F18" s="35"/>
      <c r="G18" s="35"/>
    </row>
    <row r="19" spans="1:7" ht="29.4" customHeight="1" thickBot="1" x14ac:dyDescent="0.35">
      <c r="A19" s="19" t="s">
        <v>9</v>
      </c>
      <c r="B19" s="20" t="s">
        <v>10</v>
      </c>
      <c r="C19" s="20" t="s">
        <v>11</v>
      </c>
      <c r="D19" s="20" t="s">
        <v>12</v>
      </c>
      <c r="E19" s="20" t="s">
        <v>13</v>
      </c>
      <c r="F19" s="20" t="s">
        <v>31</v>
      </c>
      <c r="G19" s="21" t="s">
        <v>14</v>
      </c>
    </row>
    <row r="20" spans="1:7" s="10" customFormat="1" ht="29.4" customHeight="1" x14ac:dyDescent="0.3">
      <c r="A20" s="22" t="s">
        <v>15</v>
      </c>
      <c r="B20" s="31">
        <v>652293</v>
      </c>
      <c r="C20" s="31" t="s">
        <v>60</v>
      </c>
      <c r="D20" s="31" t="s">
        <v>61</v>
      </c>
      <c r="E20" s="32">
        <v>12000</v>
      </c>
      <c r="F20" s="24"/>
      <c r="G20" s="27">
        <f>E20*F20</f>
        <v>0</v>
      </c>
    </row>
    <row r="21" spans="1:7" s="10" customFormat="1" ht="29.4" customHeight="1" x14ac:dyDescent="0.3">
      <c r="A21" s="8" t="s">
        <v>16</v>
      </c>
      <c r="B21" s="33">
        <v>652294</v>
      </c>
      <c r="C21" s="33" t="s">
        <v>62</v>
      </c>
      <c r="D21" s="33" t="s">
        <v>61</v>
      </c>
      <c r="E21" s="34">
        <v>9000</v>
      </c>
      <c r="F21" s="25"/>
      <c r="G21" s="9">
        <f t="shared" ref="G21:G22" si="0">E21*F21</f>
        <v>0</v>
      </c>
    </row>
    <row r="22" spans="1:7" s="10" customFormat="1" ht="29.4" customHeight="1" thickBot="1" x14ac:dyDescent="0.35">
      <c r="A22" s="8" t="s">
        <v>17</v>
      </c>
      <c r="B22" s="33">
        <v>652785</v>
      </c>
      <c r="C22" s="33" t="s">
        <v>63</v>
      </c>
      <c r="D22" s="33" t="s">
        <v>42</v>
      </c>
      <c r="E22" s="34">
        <v>1000</v>
      </c>
      <c r="F22" s="25"/>
      <c r="G22" s="9">
        <f t="shared" si="0"/>
        <v>0</v>
      </c>
    </row>
    <row r="23" spans="1:7" s="12" customFormat="1" ht="27.6" customHeight="1" x14ac:dyDescent="0.3">
      <c r="A23" s="49" t="s">
        <v>33</v>
      </c>
      <c r="B23" s="50"/>
      <c r="C23" s="50"/>
      <c r="D23" s="50"/>
      <c r="E23" s="50"/>
      <c r="F23" s="51"/>
      <c r="G23" s="11">
        <f>SUM(G20:G22)</f>
        <v>0</v>
      </c>
    </row>
    <row r="24" spans="1:7" s="12" customFormat="1" ht="27.6" customHeight="1" x14ac:dyDescent="0.3">
      <c r="A24" s="52" t="s">
        <v>25</v>
      </c>
      <c r="B24" s="53"/>
      <c r="C24" s="53"/>
      <c r="D24" s="53"/>
      <c r="E24" s="53"/>
      <c r="F24" s="54"/>
      <c r="G24" s="13">
        <f>G23*0.22</f>
        <v>0</v>
      </c>
    </row>
    <row r="25" spans="1:7" s="12" customFormat="1" ht="27.6" customHeight="1" thickBot="1" x14ac:dyDescent="0.35">
      <c r="A25" s="55" t="s">
        <v>34</v>
      </c>
      <c r="B25" s="56"/>
      <c r="C25" s="56"/>
      <c r="D25" s="56"/>
      <c r="E25" s="56"/>
      <c r="F25" s="57"/>
      <c r="G25" s="14">
        <f>G23+G24</f>
        <v>0</v>
      </c>
    </row>
    <row r="26" spans="1:7" x14ac:dyDescent="0.3">
      <c r="A26" s="58" t="s">
        <v>19</v>
      </c>
      <c r="B26" s="58"/>
      <c r="C26" s="58"/>
      <c r="D26" s="58"/>
      <c r="E26" s="58"/>
      <c r="F26" s="58"/>
      <c r="G26" s="58"/>
    </row>
    <row r="27" spans="1:7" x14ac:dyDescent="0.3">
      <c r="A27" s="36" t="s">
        <v>26</v>
      </c>
      <c r="B27" s="36"/>
      <c r="C27" s="36"/>
      <c r="D27" s="36"/>
      <c r="E27" s="36"/>
      <c r="F27" s="36"/>
      <c r="G27" s="36"/>
    </row>
    <row r="28" spans="1:7" x14ac:dyDescent="0.3">
      <c r="A28" s="15"/>
      <c r="B28" s="15"/>
      <c r="C28" s="15"/>
      <c r="D28" s="15"/>
      <c r="E28" s="15"/>
      <c r="F28" s="15"/>
      <c r="G28" s="15"/>
    </row>
    <row r="29" spans="1:7" ht="10.199999999999999" customHeight="1" x14ac:dyDescent="0.3">
      <c r="A29" s="15"/>
      <c r="B29" s="15"/>
      <c r="C29" s="15"/>
      <c r="D29" s="15"/>
      <c r="E29" s="15"/>
      <c r="F29" s="15"/>
      <c r="G29" s="15"/>
    </row>
    <row r="30" spans="1:7" ht="48" customHeight="1" x14ac:dyDescent="0.3">
      <c r="A30" s="88" t="s">
        <v>69</v>
      </c>
      <c r="B30" s="88"/>
      <c r="C30" s="88"/>
      <c r="D30" s="88"/>
      <c r="E30" s="88"/>
      <c r="F30" s="88"/>
      <c r="G30" s="88"/>
    </row>
    <row r="31" spans="1:7" ht="67.2" customHeight="1" x14ac:dyDescent="0.3">
      <c r="A31" s="47" t="s">
        <v>67</v>
      </c>
      <c r="B31" s="47"/>
      <c r="C31" s="47"/>
      <c r="D31" s="47"/>
      <c r="E31" s="47"/>
      <c r="F31" s="47"/>
      <c r="G31" s="47"/>
    </row>
    <row r="32" spans="1:7" ht="68.400000000000006" customHeight="1" x14ac:dyDescent="0.3">
      <c r="A32" s="16"/>
      <c r="B32" s="16"/>
      <c r="C32" s="16"/>
      <c r="D32" s="16"/>
      <c r="E32" s="16"/>
      <c r="F32" s="16"/>
      <c r="G32" s="16"/>
    </row>
    <row r="33" spans="1:7" ht="36" customHeight="1" x14ac:dyDescent="0.3">
      <c r="A33" s="47" t="s">
        <v>68</v>
      </c>
      <c r="B33" s="47"/>
      <c r="C33" s="47"/>
      <c r="D33" s="47"/>
      <c r="E33" s="47"/>
      <c r="F33" s="47"/>
      <c r="G33" s="47"/>
    </row>
    <row r="34" spans="1:7" x14ac:dyDescent="0.3">
      <c r="A34" s="17"/>
      <c r="B34" s="17"/>
      <c r="C34" s="17"/>
      <c r="D34" s="17"/>
      <c r="E34" s="17"/>
      <c r="F34" s="17"/>
      <c r="G34" s="17"/>
    </row>
    <row r="35" spans="1:7" x14ac:dyDescent="0.3">
      <c r="A35" s="17"/>
      <c r="B35" s="17"/>
      <c r="C35" s="17"/>
      <c r="D35" s="17"/>
      <c r="E35" s="17"/>
      <c r="F35" s="17"/>
      <c r="G35" s="17"/>
    </row>
    <row r="36" spans="1:7" ht="21.6" customHeight="1" x14ac:dyDescent="0.3">
      <c r="A36" s="48" t="s">
        <v>18</v>
      </c>
      <c r="B36" s="48"/>
      <c r="C36" s="48"/>
      <c r="D36" s="48"/>
      <c r="E36" s="48"/>
      <c r="F36" s="48"/>
      <c r="G36" s="48"/>
    </row>
  </sheetData>
  <mergeCells count="26">
    <mergeCell ref="A36:G3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15:C16"/>
    <mergeCell ref="D15:G15"/>
    <mergeCell ref="D16:G16"/>
    <mergeCell ref="A18:G18"/>
    <mergeCell ref="A23:F23"/>
    <mergeCell ref="A24:F24"/>
    <mergeCell ref="A31:G31"/>
    <mergeCell ref="A33:G33"/>
    <mergeCell ref="A25:F25"/>
    <mergeCell ref="A26:G26"/>
    <mergeCell ref="A27:G27"/>
    <mergeCell ref="A30:G30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SPECIFIKACIJA-SKLOP A</vt:lpstr>
      <vt:lpstr>SPECIFIKACIJA-SKLOP B</vt:lpstr>
      <vt:lpstr>SPECIFIKACIJA-SKLOP C</vt:lpstr>
      <vt:lpstr>SPECIFIKACIJA-SKLOP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2023-08-17T09:01:15Z</cp:lastPrinted>
  <dcterms:created xsi:type="dcterms:W3CDTF">2018-01-06T13:01:32Z</dcterms:created>
  <dcterms:modified xsi:type="dcterms:W3CDTF">2023-08-17T09:01:20Z</dcterms:modified>
</cp:coreProperties>
</file>